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ль" sheetId="7" r:id="rId1"/>
  </sheets>
  <definedNames>
    <definedName name="_xlnm.Print_Area" localSheetId="0">июль!$A$1:$F$50</definedName>
  </definedName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20"/>
  <c r="F21"/>
  <c r="F22"/>
  <c r="F23"/>
  <c r="F24"/>
  <c r="F25"/>
  <c r="F26"/>
  <c r="F27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18" l="1"/>
  <c r="D19" l="1"/>
  <c r="D4" l="1"/>
  <c r="D39" l="1"/>
  <c r="C18" l="1"/>
  <c r="F18" s="1"/>
  <c r="D40"/>
  <c r="C40"/>
  <c r="C4"/>
  <c r="E4" l="1"/>
  <c r="F4"/>
  <c r="E40"/>
  <c r="F40"/>
  <c r="C19"/>
  <c r="E18"/>
  <c r="E19" l="1"/>
  <c r="F19"/>
  <c r="C39"/>
  <c r="E39" l="1"/>
  <c r="F39"/>
  <c r="C45"/>
  <c r="D45" l="1"/>
  <c r="E45" l="1"/>
  <c r="F45"/>
</calcChain>
</file>

<file path=xl/sharedStrings.xml><?xml version="1.0" encoding="utf-8"?>
<sst xmlns="http://schemas.openxmlformats.org/spreadsheetml/2006/main" count="61" uniqueCount="57">
  <si>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</si>
  <si>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</si>
  <si>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</si>
  <si>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</si>
  <si>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</si>
  <si>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</si>
  <si>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</si>
  <si>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</si>
  <si>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</si>
  <si>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</si>
  <si>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</si>
  <si>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</si>
  <si>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</si>
  <si>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</si>
  <si>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</si>
  <si>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</si>
  <si>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</si>
  <si>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</si>
  <si>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</si>
  <si>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</si>
  <si>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</si>
  <si>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</si>
  <si>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</si>
  <si>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</si>
  <si>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</si>
  <si>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</si>
  <si>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</si>
  <si>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</si>
  <si>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</si>
  <si>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</si>
  <si>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</si>
  <si>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</si>
  <si>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</si>
  <si>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</si>
  <si>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</si>
  <si>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</si>
  <si>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</si>
  <si>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</si>
  <si>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</si>
  <si>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</si>
  <si>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</si>
  <si>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</si>
  <si>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</si>
  <si>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</si>
  <si>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</si>
  <si>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% исполнения плана на    2016 год</t>
  </si>
  <si>
    <t>плата за право заключения договора на установку и экспл. рекл. конст</t>
  </si>
  <si>
    <t>Всего доходов</t>
  </si>
  <si>
    <t>-</t>
  </si>
  <si>
    <t>Исполнение доходной части бюджета города Ставрополя за 2016 год</t>
  </si>
  <si>
    <t xml:space="preserve">Факт за             2016 года </t>
  </si>
  <si>
    <t>План на                       2016 год</t>
  </si>
  <si>
    <t>Т.Я. Гордиенко</t>
  </si>
  <si>
    <t>Исполняющий обязанности заместителя главы администрации</t>
  </si>
  <si>
    <t>города Ставрополя, руководителя комитета финансов и бюджета</t>
  </si>
  <si>
    <t xml:space="preserve">администрации города Ставрополя заместитель руководителя </t>
  </si>
  <si>
    <t>комитета финансов и бюджета администрации города Ставрополя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</si>
</sst>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5" fontId="2" fillId="0" borderId="1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1" fillId="2" borderId="2" xfId="0" applyNumberFormat="1" applyFont="1" applyFill="1" applyBorder="1"/>
    <xf numFmtId="165" fontId="5" fillId="2" borderId="2" xfId="0" applyNumberFormat="1" applyFont="1" applyFill="1" applyBorder="1"/>
    <xf numFmtId="165" fontId="2" fillId="0" borderId="2" xfId="0" applyNumberFormat="1" applyFont="1" applyFill="1" applyBorder="1"/>
    <xf numFmtId="165" fontId="5" fillId="0" borderId="2" xfId="0" applyNumberFormat="1" applyFont="1" applyFill="1" applyBorder="1"/>
    <xf numFmtId="165" fontId="1" fillId="0" borderId="2" xfId="0" applyNumberFormat="1" applyFont="1" applyFill="1" applyBorder="1"/>
    <xf numFmtId="165" fontId="2" fillId="0" borderId="4" xfId="0" applyNumberFormat="1" applyFont="1" applyFill="1" applyBorder="1"/>
    <xf numFmtId="165" fontId="1" fillId="2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0"/>
  <sheetViews>
    <sheetView tabSelected="1" workbookViewId="0">
      <selection sqref="A1:F50"/>
    </sheetView>
  </sheetViews>
  <sheetFormatPr defaultColWidth="9.109375" defaultRowHeight="13.2"/>
  <cols>
    <col min="1" max="1" width="4.33203125" style="7" customWidth="1"/>
    <col min="2" max="2" width="57" style="5" customWidth="1"/>
    <col min="3" max="4" width="12.88671875" style="8" customWidth="1"/>
    <col min="5" max="5" width="12" style="8" customWidth="1"/>
    <col min="6" max="6" width="11" style="8" customWidth="1"/>
    <col min="7" max="16384" width="9.109375" style="8"/>
  </cols>
  <sheetData>
    <row r="1" spans="1:221">
      <c r="B1" s="49" t="s">
        <v>49</v>
      </c>
      <c r="C1" s="49"/>
      <c r="D1" s="49"/>
      <c r="E1" s="49"/>
      <c r="F1" s="49"/>
    </row>
    <row r="2" spans="1:221" ht="13.8" thickBot="1">
      <c r="F2" s="8" t="s">
        <v>31</v>
      </c>
    </row>
    <row r="3" spans="1:221" ht="52.2" customHeight="1">
      <c r="A3" s="29" t="s">
        <v>40</v>
      </c>
      <c r="B3" s="26" t="s">
        <v>41</v>
      </c>
      <c r="C3" s="19" t="s">
        <v>51</v>
      </c>
      <c r="D3" s="32" t="s">
        <v>50</v>
      </c>
      <c r="E3" s="30" t="s">
        <v>12</v>
      </c>
      <c r="F3" s="31" t="s">
        <v>45</v>
      </c>
    </row>
    <row r="4" spans="1:221" s="3" customFormat="1">
      <c r="A4" s="15"/>
      <c r="B4" s="11" t="s">
        <v>7</v>
      </c>
      <c r="C4" s="20">
        <f>C5+C6+C7+C8+C9+C10+C11+C14+C17</f>
        <v>2571797</v>
      </c>
      <c r="D4" s="20">
        <f>D5+D6+D7+D8+D9+D10+D11+D14+D17</f>
        <v>2602167.9700000002</v>
      </c>
      <c r="E4" s="20">
        <f>D4-C4</f>
        <v>30370.970000000205</v>
      </c>
      <c r="F4" s="25">
        <f>D4/C4*100</f>
        <v>101.18092407760022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1">
        <v>1468457</v>
      </c>
      <c r="D5" s="34">
        <v>1466075</v>
      </c>
      <c r="E5" s="34">
        <f t="shared" ref="E5:E45" si="0">D5-C5</f>
        <v>-2382</v>
      </c>
      <c r="F5" s="39">
        <f t="shared" ref="F5:F45" si="1">D5/C5*100</f>
        <v>99.837788917210375</v>
      </c>
    </row>
    <row r="6" spans="1:221">
      <c r="A6" s="13">
        <v>2</v>
      </c>
      <c r="B6" s="1" t="s">
        <v>32</v>
      </c>
      <c r="C6" s="21">
        <v>22700</v>
      </c>
      <c r="D6" s="34">
        <v>23364</v>
      </c>
      <c r="E6" s="34">
        <f t="shared" si="0"/>
        <v>664</v>
      </c>
      <c r="F6" s="39">
        <f t="shared" si="1"/>
        <v>102.92511013215859</v>
      </c>
    </row>
    <row r="7" spans="1:221" ht="13.2" customHeight="1">
      <c r="A7" s="27">
        <v>3</v>
      </c>
      <c r="B7" s="1" t="s">
        <v>5</v>
      </c>
      <c r="C7" s="21">
        <v>411164</v>
      </c>
      <c r="D7" s="34">
        <v>414147</v>
      </c>
      <c r="E7" s="34">
        <f t="shared" si="0"/>
        <v>2983</v>
      </c>
      <c r="F7" s="39">
        <f t="shared" si="1"/>
        <v>100.72550125983793</v>
      </c>
    </row>
    <row r="8" spans="1:221">
      <c r="A8" s="27">
        <v>4</v>
      </c>
      <c r="B8" s="1" t="s">
        <v>6</v>
      </c>
      <c r="C8" s="21">
        <v>925</v>
      </c>
      <c r="D8" s="34">
        <v>1227</v>
      </c>
      <c r="E8" s="34">
        <f t="shared" si="0"/>
        <v>302</v>
      </c>
      <c r="F8" s="39">
        <f t="shared" si="1"/>
        <v>132.64864864864865</v>
      </c>
    </row>
    <row r="9" spans="1:221" ht="12.75" customHeight="1">
      <c r="A9" s="27">
        <v>5</v>
      </c>
      <c r="B9" s="1" t="s">
        <v>22</v>
      </c>
      <c r="C9" s="21">
        <v>19800</v>
      </c>
      <c r="D9" s="34">
        <v>25040</v>
      </c>
      <c r="E9" s="34">
        <f t="shared" si="0"/>
        <v>5240</v>
      </c>
      <c r="F9" s="39">
        <f t="shared" si="1"/>
        <v>126.46464646464646</v>
      </c>
    </row>
    <row r="10" spans="1:221">
      <c r="A10" s="27">
        <v>6</v>
      </c>
      <c r="B10" s="1" t="s">
        <v>1</v>
      </c>
      <c r="C10" s="21">
        <v>148701</v>
      </c>
      <c r="D10" s="34">
        <v>156889</v>
      </c>
      <c r="E10" s="34">
        <f t="shared" si="0"/>
        <v>8188</v>
      </c>
      <c r="F10" s="39">
        <f t="shared" si="1"/>
        <v>105.50635167214746</v>
      </c>
    </row>
    <row r="11" spans="1:221">
      <c r="A11" s="54">
        <v>7</v>
      </c>
      <c r="B11" s="1" t="s">
        <v>15</v>
      </c>
      <c r="C11" s="21">
        <v>406962</v>
      </c>
      <c r="D11" s="34">
        <v>421690</v>
      </c>
      <c r="E11" s="34">
        <f t="shared" si="0"/>
        <v>14728</v>
      </c>
      <c r="F11" s="39">
        <f t="shared" si="1"/>
        <v>103.61901111160256</v>
      </c>
    </row>
    <row r="12" spans="1:221" s="10" customFormat="1">
      <c r="A12" s="57"/>
      <c r="B12" s="17" t="s">
        <v>35</v>
      </c>
      <c r="C12" s="22">
        <v>90686</v>
      </c>
      <c r="D12" s="35">
        <v>88831</v>
      </c>
      <c r="E12" s="35">
        <f t="shared" si="0"/>
        <v>-1855</v>
      </c>
      <c r="F12" s="40">
        <f t="shared" si="1"/>
        <v>97.954480294643048</v>
      </c>
    </row>
    <row r="13" spans="1:221" s="10" customFormat="1">
      <c r="A13" s="58"/>
      <c r="B13" s="17" t="s">
        <v>36</v>
      </c>
      <c r="C13" s="22">
        <v>316276</v>
      </c>
      <c r="D13" s="35">
        <v>332859</v>
      </c>
      <c r="E13" s="35">
        <f t="shared" si="0"/>
        <v>16583</v>
      </c>
      <c r="F13" s="40">
        <f t="shared" si="1"/>
        <v>105.24320530169851</v>
      </c>
    </row>
    <row r="14" spans="1:221">
      <c r="A14" s="54">
        <v>8</v>
      </c>
      <c r="B14" s="1" t="s">
        <v>16</v>
      </c>
      <c r="C14" s="21">
        <v>93088</v>
      </c>
      <c r="D14" s="34">
        <v>93707</v>
      </c>
      <c r="E14" s="34">
        <f t="shared" si="0"/>
        <v>619</v>
      </c>
      <c r="F14" s="39">
        <f t="shared" si="1"/>
        <v>100.66496218631833</v>
      </c>
    </row>
    <row r="15" spans="1:221">
      <c r="A15" s="55"/>
      <c r="B15" s="17" t="s">
        <v>28</v>
      </c>
      <c r="C15" s="22">
        <v>93078</v>
      </c>
      <c r="D15" s="35">
        <v>93697</v>
      </c>
      <c r="E15" s="35">
        <f t="shared" si="0"/>
        <v>619</v>
      </c>
      <c r="F15" s="40">
        <f t="shared" si="1"/>
        <v>100.66503362771009</v>
      </c>
    </row>
    <row r="16" spans="1:221">
      <c r="A16" s="56"/>
      <c r="B16" s="17" t="s">
        <v>29</v>
      </c>
      <c r="C16" s="22">
        <v>10</v>
      </c>
      <c r="D16" s="35">
        <v>10</v>
      </c>
      <c r="E16" s="35">
        <f t="shared" si="0"/>
        <v>0</v>
      </c>
      <c r="F16" s="40">
        <f t="shared" si="1"/>
        <v>100</v>
      </c>
    </row>
    <row r="17" spans="1:221" ht="26.4">
      <c r="A17" s="27">
        <v>9</v>
      </c>
      <c r="B17" s="1" t="s">
        <v>18</v>
      </c>
      <c r="C17" s="21">
        <v>0</v>
      </c>
      <c r="D17" s="34">
        <v>28.97</v>
      </c>
      <c r="E17" s="34">
        <f t="shared" si="0"/>
        <v>28.97</v>
      </c>
      <c r="F17" s="45" t="s">
        <v>48</v>
      </c>
    </row>
    <row r="18" spans="1:221" s="3" customFormat="1">
      <c r="A18" s="16"/>
      <c r="B18" s="6" t="s">
        <v>8</v>
      </c>
      <c r="C18" s="23">
        <f>C20+C21+C22+C23+C24+C25+C27+C31+C32+C33+C34+C35+C36+C38</f>
        <v>750904</v>
      </c>
      <c r="D18" s="23">
        <f>D20+D21+D22+D23+D24+D25+D27+D31+D32+D33+D34+D35+D36+D38</f>
        <v>754504</v>
      </c>
      <c r="E18" s="23">
        <f t="shared" si="0"/>
        <v>3600</v>
      </c>
      <c r="F18" s="41">
        <f t="shared" si="1"/>
        <v>100.47942213651812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6"/>
      <c r="B19" s="6" t="s">
        <v>21</v>
      </c>
      <c r="C19" s="23">
        <f t="shared" ref="C19" si="2">C18-C32</f>
        <v>745283</v>
      </c>
      <c r="D19" s="23">
        <f>D18-D32</f>
        <v>748589</v>
      </c>
      <c r="E19" s="23">
        <f t="shared" si="0"/>
        <v>3306</v>
      </c>
      <c r="F19" s="41">
        <f t="shared" si="1"/>
        <v>100.44358988464785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7">
        <v>10</v>
      </c>
      <c r="B20" s="1" t="s">
        <v>10</v>
      </c>
      <c r="C20" s="21">
        <v>1859</v>
      </c>
      <c r="D20" s="34">
        <v>2469</v>
      </c>
      <c r="E20" s="34">
        <f t="shared" si="0"/>
        <v>610</v>
      </c>
      <c r="F20" s="39">
        <f t="shared" si="1"/>
        <v>132.8133405056482</v>
      </c>
    </row>
    <row r="21" spans="1:221" ht="66" customHeight="1">
      <c r="A21" s="27">
        <v>11</v>
      </c>
      <c r="B21" s="1" t="s">
        <v>37</v>
      </c>
      <c r="C21" s="21">
        <v>417241</v>
      </c>
      <c r="D21" s="34">
        <v>395591</v>
      </c>
      <c r="E21" s="34">
        <f t="shared" si="0"/>
        <v>-21650</v>
      </c>
      <c r="F21" s="39">
        <f t="shared" si="1"/>
        <v>94.811152307659114</v>
      </c>
    </row>
    <row r="22" spans="1:221" ht="67.2" customHeight="1">
      <c r="A22" s="14" t="s">
        <v>24</v>
      </c>
      <c r="B22" s="2" t="s">
        <v>19</v>
      </c>
      <c r="C22" s="21">
        <v>20770</v>
      </c>
      <c r="D22" s="34">
        <v>19323</v>
      </c>
      <c r="E22" s="34">
        <f t="shared" si="0"/>
        <v>-1447</v>
      </c>
      <c r="F22" s="39">
        <f t="shared" si="1"/>
        <v>93.033220991815114</v>
      </c>
    </row>
    <row r="23" spans="1:221" ht="52.2" customHeight="1">
      <c r="A23" s="28">
        <v>13</v>
      </c>
      <c r="B23" s="1" t="s">
        <v>38</v>
      </c>
      <c r="C23" s="21">
        <v>52625</v>
      </c>
      <c r="D23" s="34">
        <v>52294</v>
      </c>
      <c r="E23" s="34">
        <f t="shared" si="0"/>
        <v>-331</v>
      </c>
      <c r="F23" s="39">
        <f t="shared" si="1"/>
        <v>99.371021377672207</v>
      </c>
    </row>
    <row r="24" spans="1:221" ht="26.4">
      <c r="A24" s="27">
        <v>14</v>
      </c>
      <c r="B24" s="1" t="s">
        <v>33</v>
      </c>
      <c r="C24" s="21">
        <v>8208</v>
      </c>
      <c r="D24" s="34">
        <v>7567</v>
      </c>
      <c r="E24" s="34">
        <f t="shared" si="0"/>
        <v>-641</v>
      </c>
      <c r="F24" s="39">
        <f t="shared" si="1"/>
        <v>92.19054580896686</v>
      </c>
    </row>
    <row r="25" spans="1:221" ht="40.200000000000003" customHeight="1">
      <c r="A25" s="54">
        <v>15</v>
      </c>
      <c r="B25" s="1" t="s">
        <v>11</v>
      </c>
      <c r="C25" s="21">
        <v>13082</v>
      </c>
      <c r="D25" s="34">
        <v>10350</v>
      </c>
      <c r="E25" s="34">
        <f t="shared" si="0"/>
        <v>-2732</v>
      </c>
      <c r="F25" s="39">
        <f t="shared" si="1"/>
        <v>79.116343066809364</v>
      </c>
    </row>
    <row r="26" spans="1:221" hidden="1">
      <c r="A26" s="58"/>
      <c r="B26" s="18" t="s">
        <v>25</v>
      </c>
      <c r="C26" s="22">
        <v>0</v>
      </c>
      <c r="D26" s="35">
        <v>4042</v>
      </c>
      <c r="E26" s="35">
        <f t="shared" si="0"/>
        <v>4042</v>
      </c>
      <c r="F26" s="40" t="e">
        <f t="shared" si="1"/>
        <v>#DIV/0!</v>
      </c>
    </row>
    <row r="27" spans="1:221" ht="25.5" customHeight="1">
      <c r="A27" s="54">
        <v>16</v>
      </c>
      <c r="B27" s="1" t="s">
        <v>20</v>
      </c>
      <c r="C27" s="21">
        <v>1800</v>
      </c>
      <c r="D27" s="34">
        <v>1843</v>
      </c>
      <c r="E27" s="34">
        <f t="shared" si="0"/>
        <v>43</v>
      </c>
      <c r="F27" s="39">
        <f t="shared" si="1"/>
        <v>102.38888888888889</v>
      </c>
    </row>
    <row r="28" spans="1:221" ht="13.5" customHeight="1">
      <c r="A28" s="55"/>
      <c r="B28" s="17" t="s">
        <v>26</v>
      </c>
      <c r="C28" s="22">
        <v>0</v>
      </c>
      <c r="D28" s="35">
        <v>0</v>
      </c>
      <c r="E28" s="35">
        <f t="shared" si="0"/>
        <v>0</v>
      </c>
      <c r="F28" s="47" t="s">
        <v>48</v>
      </c>
    </row>
    <row r="29" spans="1:221" ht="13.95" customHeight="1">
      <c r="A29" s="55"/>
      <c r="B29" s="17" t="s">
        <v>46</v>
      </c>
      <c r="C29" s="22">
        <v>0</v>
      </c>
      <c r="D29" s="35">
        <v>0</v>
      </c>
      <c r="E29" s="35">
        <f t="shared" si="0"/>
        <v>0</v>
      </c>
      <c r="F29" s="47" t="s">
        <v>48</v>
      </c>
    </row>
    <row r="30" spans="1:221" ht="12.75" customHeight="1">
      <c r="A30" s="56"/>
      <c r="B30" s="17" t="s">
        <v>27</v>
      </c>
      <c r="C30" s="22">
        <v>1800</v>
      </c>
      <c r="D30" s="35">
        <v>1843</v>
      </c>
      <c r="E30" s="35">
        <f t="shared" si="0"/>
        <v>43</v>
      </c>
      <c r="F30" s="40">
        <f t="shared" si="1"/>
        <v>102.38888888888889</v>
      </c>
    </row>
    <row r="31" spans="1:221" ht="15" customHeight="1">
      <c r="A31" s="27">
        <v>17</v>
      </c>
      <c r="B31" s="1" t="s">
        <v>23</v>
      </c>
      <c r="C31" s="21">
        <v>11942</v>
      </c>
      <c r="D31" s="34">
        <v>12429</v>
      </c>
      <c r="E31" s="34">
        <f t="shared" si="0"/>
        <v>487</v>
      </c>
      <c r="F31" s="39">
        <f t="shared" si="1"/>
        <v>104.07804387874728</v>
      </c>
    </row>
    <row r="32" spans="1:221" ht="26.4">
      <c r="A32" s="27">
        <v>18</v>
      </c>
      <c r="B32" s="1" t="s">
        <v>14</v>
      </c>
      <c r="C32" s="21">
        <v>5621</v>
      </c>
      <c r="D32" s="34">
        <v>5915</v>
      </c>
      <c r="E32" s="34">
        <f t="shared" si="0"/>
        <v>294</v>
      </c>
      <c r="F32" s="39">
        <f t="shared" si="1"/>
        <v>105.23038605230386</v>
      </c>
    </row>
    <row r="33" spans="1:221" ht="65.400000000000006" customHeight="1">
      <c r="A33" s="27">
        <v>19</v>
      </c>
      <c r="B33" s="1" t="s">
        <v>34</v>
      </c>
      <c r="C33" s="21">
        <v>24640</v>
      </c>
      <c r="D33" s="34">
        <v>24917</v>
      </c>
      <c r="E33" s="34">
        <f t="shared" si="0"/>
        <v>277</v>
      </c>
      <c r="F33" s="39">
        <f t="shared" si="1"/>
        <v>101.1241883116883</v>
      </c>
    </row>
    <row r="34" spans="1:221" ht="26.25" customHeight="1">
      <c r="A34" s="27">
        <v>20</v>
      </c>
      <c r="B34" s="1" t="s">
        <v>42</v>
      </c>
      <c r="C34" s="21">
        <v>84564</v>
      </c>
      <c r="D34" s="34">
        <v>92956</v>
      </c>
      <c r="E34" s="34">
        <f t="shared" si="0"/>
        <v>8392</v>
      </c>
      <c r="F34" s="39">
        <f t="shared" si="1"/>
        <v>109.92384466203113</v>
      </c>
    </row>
    <row r="35" spans="1:221">
      <c r="A35" s="27">
        <v>21</v>
      </c>
      <c r="B35" s="1" t="s">
        <v>2</v>
      </c>
      <c r="C35" s="21">
        <v>2629</v>
      </c>
      <c r="D35" s="34">
        <v>3660</v>
      </c>
      <c r="E35" s="34">
        <f t="shared" si="0"/>
        <v>1031</v>
      </c>
      <c r="F35" s="39">
        <f t="shared" si="1"/>
        <v>139.21643210346139</v>
      </c>
    </row>
    <row r="36" spans="1:221" ht="15" customHeight="1">
      <c r="A36" s="54">
        <v>22</v>
      </c>
      <c r="B36" s="1" t="s">
        <v>17</v>
      </c>
      <c r="C36" s="21">
        <v>90907</v>
      </c>
      <c r="D36" s="34">
        <v>109501</v>
      </c>
      <c r="E36" s="34">
        <f t="shared" si="0"/>
        <v>18594</v>
      </c>
      <c r="F36" s="39">
        <f t="shared" si="1"/>
        <v>120.45387043902009</v>
      </c>
    </row>
    <row r="37" spans="1:221" ht="23.4" customHeight="1">
      <c r="A37" s="55"/>
      <c r="B37" s="17" t="s">
        <v>39</v>
      </c>
      <c r="C37" s="22">
        <v>2012</v>
      </c>
      <c r="D37" s="22">
        <v>3790</v>
      </c>
      <c r="E37" s="22">
        <f t="shared" si="0"/>
        <v>1778</v>
      </c>
      <c r="F37" s="42">
        <f t="shared" si="1"/>
        <v>188.36978131212723</v>
      </c>
    </row>
    <row r="38" spans="1:221" ht="15" customHeight="1">
      <c r="A38" s="27">
        <v>23</v>
      </c>
      <c r="B38" s="1" t="s">
        <v>3</v>
      </c>
      <c r="C38" s="21">
        <v>15016</v>
      </c>
      <c r="D38" s="21">
        <v>15689</v>
      </c>
      <c r="E38" s="21">
        <f t="shared" si="0"/>
        <v>673</v>
      </c>
      <c r="F38" s="43">
        <f t="shared" si="1"/>
        <v>104.48188598827916</v>
      </c>
    </row>
    <row r="39" spans="1:221" s="3" customFormat="1">
      <c r="A39" s="59" t="s">
        <v>43</v>
      </c>
      <c r="B39" s="60"/>
      <c r="C39" s="23">
        <f>C4+C18</f>
        <v>3322701</v>
      </c>
      <c r="D39" s="23">
        <f t="shared" ref="D39" si="3">D4+D18</f>
        <v>3356671.97</v>
      </c>
      <c r="E39" s="23">
        <f t="shared" si="0"/>
        <v>33970.970000000205</v>
      </c>
      <c r="F39" s="41">
        <f t="shared" si="1"/>
        <v>101.02239021807861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0">
        <v>24</v>
      </c>
      <c r="B40" s="12" t="s">
        <v>4</v>
      </c>
      <c r="C40" s="23">
        <f>C41+C42+C43+C44</f>
        <v>4731550</v>
      </c>
      <c r="D40" s="23">
        <f>D41+D42+D43+D44</f>
        <v>4718601</v>
      </c>
      <c r="E40" s="23">
        <f t="shared" si="0"/>
        <v>-12949</v>
      </c>
      <c r="F40" s="41">
        <f t="shared" si="1"/>
        <v>99.72632646807071</v>
      </c>
    </row>
    <row r="41" spans="1:221" ht="24.75" customHeight="1">
      <c r="A41" s="50"/>
      <c r="B41" s="1" t="s">
        <v>44</v>
      </c>
      <c r="C41" s="21">
        <v>4917758</v>
      </c>
      <c r="D41" s="21">
        <v>4904805</v>
      </c>
      <c r="E41" s="21">
        <f t="shared" si="0"/>
        <v>-12953</v>
      </c>
      <c r="F41" s="43">
        <f t="shared" si="1"/>
        <v>99.736607616722907</v>
      </c>
    </row>
    <row r="42" spans="1:221" ht="15" customHeight="1">
      <c r="A42" s="50"/>
      <c r="B42" s="4" t="s">
        <v>13</v>
      </c>
      <c r="C42" s="21">
        <v>0</v>
      </c>
      <c r="D42" s="21">
        <v>0</v>
      </c>
      <c r="E42" s="21">
        <f t="shared" si="0"/>
        <v>0</v>
      </c>
      <c r="F42" s="46" t="s">
        <v>48</v>
      </c>
    </row>
    <row r="43" spans="1:221" ht="38.4" customHeight="1">
      <c r="A43" s="50"/>
      <c r="B43" s="4" t="s">
        <v>30</v>
      </c>
      <c r="C43" s="21">
        <v>0</v>
      </c>
      <c r="D43" s="21">
        <v>4</v>
      </c>
      <c r="E43" s="21">
        <f t="shared" si="0"/>
        <v>4</v>
      </c>
      <c r="F43" s="46" t="s">
        <v>48</v>
      </c>
    </row>
    <row r="44" spans="1:221" ht="24" customHeight="1">
      <c r="A44" s="51"/>
      <c r="B44" s="1" t="s">
        <v>9</v>
      </c>
      <c r="C44" s="21">
        <v>-186208</v>
      </c>
      <c r="D44" s="21">
        <v>-186208</v>
      </c>
      <c r="E44" s="21">
        <f t="shared" si="0"/>
        <v>0</v>
      </c>
      <c r="F44" s="43">
        <f t="shared" si="1"/>
        <v>100</v>
      </c>
    </row>
    <row r="45" spans="1:221" s="9" customFormat="1" ht="13.8" thickBot="1">
      <c r="A45" s="52" t="s">
        <v>47</v>
      </c>
      <c r="B45" s="53"/>
      <c r="C45" s="24">
        <f>C39+C40</f>
        <v>8054251</v>
      </c>
      <c r="D45" s="24">
        <f>D39+D40</f>
        <v>8075272.9700000007</v>
      </c>
      <c r="E45" s="24">
        <f t="shared" si="0"/>
        <v>21021.970000000671</v>
      </c>
      <c r="F45" s="44">
        <f t="shared" si="1"/>
        <v>100.26100465456069</v>
      </c>
    </row>
    <row r="46" spans="1:221" s="9" customFormat="1" ht="10.199999999999999" customHeight="1">
      <c r="A46" s="36"/>
      <c r="B46" s="36"/>
      <c r="C46" s="37"/>
      <c r="D46" s="37"/>
      <c r="E46" s="37"/>
      <c r="F46" s="38"/>
    </row>
    <row r="47" spans="1:221" ht="13.2" customHeight="1">
      <c r="A47" s="65" t="s">
        <v>53</v>
      </c>
      <c r="B47" s="63"/>
    </row>
    <row r="48" spans="1:221" ht="13.2" customHeight="1">
      <c r="A48" s="66" t="s">
        <v>54</v>
      </c>
      <c r="B48" s="64"/>
      <c r="C48"/>
      <c r="D48"/>
    </row>
    <row r="49" spans="1:6" ht="15.6">
      <c r="A49" s="66" t="s">
        <v>55</v>
      </c>
      <c r="B49" s="64"/>
      <c r="C49"/>
      <c r="D49" s="33"/>
      <c r="E49" s="61"/>
      <c r="F49" s="48"/>
    </row>
    <row r="50" spans="1:6" ht="15.6">
      <c r="A50" s="66" t="s">
        <v>56</v>
      </c>
      <c r="B50" s="64"/>
      <c r="E50" s="62" t="s">
        <v>52</v>
      </c>
      <c r="F50" s="62"/>
    </row>
  </sheetData>
  <mergeCells count="11">
    <mergeCell ref="B1:F1"/>
    <mergeCell ref="A40:A44"/>
    <mergeCell ref="A45:B45"/>
    <mergeCell ref="A27:A30"/>
    <mergeCell ref="A11:A13"/>
    <mergeCell ref="A14:A16"/>
    <mergeCell ref="A39:B39"/>
    <mergeCell ref="A25:A26"/>
    <mergeCell ref="A36:A37"/>
    <mergeCell ref="E49:F49"/>
    <mergeCell ref="E50:F50"/>
  </mergeCells>
  <pageMargins left="0.78740157480314965" right="0.39370078740157483" top="0.39370078740157483" bottom="0.39370078740157483" header="0.15748031496062992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2017-01-20T15:22:16Z</cp:lastPrinted>
  <dcterms:created xsi:type="dcterms:W3CDTF">2002-11-26T08:28:37Z</dcterms:created>
  <dcterms:modified xsi:type="dcterms:W3CDTF">2017-01-20T15:22:18Z</dcterms:modified>
</cp:coreProperties>
</file>